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2800" yWindow="0" windowWidth="27640" windowHeight="173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3" i="1" l="1"/>
  <c r="B34" i="1"/>
  <c r="B35" i="1"/>
  <c r="B36" i="1"/>
  <c r="B32" i="1"/>
  <c r="B28" i="1"/>
  <c r="B29" i="1"/>
  <c r="B30" i="1"/>
  <c r="B27" i="1"/>
  <c r="B19" i="1"/>
  <c r="E12" i="1"/>
  <c r="E15" i="1"/>
  <c r="D22" i="1"/>
  <c r="C22" i="1"/>
  <c r="B22" i="1"/>
  <c r="E14" i="1"/>
  <c r="D21" i="1"/>
  <c r="C21" i="1"/>
  <c r="B21" i="1"/>
  <c r="E13" i="1"/>
  <c r="D20" i="1"/>
  <c r="C20" i="1"/>
  <c r="B20" i="1"/>
  <c r="D19" i="1"/>
  <c r="C19" i="1"/>
</calcChain>
</file>

<file path=xl/sharedStrings.xml><?xml version="1.0" encoding="utf-8"?>
<sst xmlns="http://schemas.openxmlformats.org/spreadsheetml/2006/main" count="50" uniqueCount="17">
  <si>
    <t>Control eb 99</t>
  </si>
  <si>
    <t>Control eb 96</t>
  </si>
  <si>
    <t>Control eb 95</t>
  </si>
  <si>
    <t>Control eb 25</t>
  </si>
  <si>
    <t xml:space="preserve">Surface area measured </t>
  </si>
  <si>
    <r>
      <t>Single LEC EMCN</t>
    </r>
    <r>
      <rPr>
        <b/>
        <vertAlign val="superscript"/>
        <sz val="12"/>
        <color theme="1"/>
        <rFont val="Times New Roman"/>
      </rPr>
      <t>low/-</t>
    </r>
    <r>
      <rPr>
        <b/>
        <sz val="12"/>
        <color theme="1"/>
        <rFont val="Times New Roman"/>
      </rPr>
      <t>PROX1</t>
    </r>
    <r>
      <rPr>
        <b/>
        <vertAlign val="superscript"/>
        <sz val="12"/>
        <color theme="1"/>
        <rFont val="Times New Roman"/>
      </rPr>
      <t>+</t>
    </r>
    <r>
      <rPr>
        <b/>
        <sz val="12"/>
        <color theme="1"/>
        <rFont val="Times New Roman"/>
      </rPr>
      <t>NRP2</t>
    </r>
    <r>
      <rPr>
        <b/>
        <vertAlign val="superscript"/>
        <sz val="12"/>
        <color theme="1"/>
        <rFont val="Times New Roman"/>
      </rPr>
      <t xml:space="preserve">+/low </t>
    </r>
    <r>
      <rPr>
        <b/>
        <sz val="12"/>
        <color theme="1"/>
        <rFont val="Times New Roman"/>
      </rPr>
      <t xml:space="preserve">on BV </t>
    </r>
    <r>
      <rPr>
        <b/>
        <vertAlign val="superscript"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(Type 1) </t>
    </r>
  </si>
  <si>
    <r>
      <t>Single LEC EMCN</t>
    </r>
    <r>
      <rPr>
        <b/>
        <vertAlign val="superscript"/>
        <sz val="12"/>
        <color theme="1"/>
        <rFont val="Times New Roman"/>
      </rPr>
      <t>+</t>
    </r>
    <r>
      <rPr>
        <b/>
        <sz val="12"/>
        <color theme="1"/>
        <rFont val="Times New Roman"/>
      </rPr>
      <t>PROX1</t>
    </r>
    <r>
      <rPr>
        <b/>
        <vertAlign val="superscript"/>
        <sz val="12"/>
        <color theme="1"/>
        <rFont val="Times New Roman"/>
      </rPr>
      <t>+</t>
    </r>
    <r>
      <rPr>
        <b/>
        <sz val="12"/>
        <color theme="1"/>
        <rFont val="Times New Roman"/>
      </rPr>
      <t>NRP2</t>
    </r>
    <r>
      <rPr>
        <b/>
        <vertAlign val="superscript"/>
        <sz val="12"/>
        <color theme="1"/>
        <rFont val="Times New Roman"/>
      </rPr>
      <t xml:space="preserve">low/- </t>
    </r>
    <r>
      <rPr>
        <b/>
        <sz val="12"/>
        <color theme="1"/>
        <rFont val="Times New Roman"/>
      </rPr>
      <t>in BV (Type II)</t>
    </r>
  </si>
  <si>
    <r>
      <t>EMCN</t>
    </r>
    <r>
      <rPr>
        <b/>
        <vertAlign val="superscript"/>
        <sz val="12"/>
        <color theme="1"/>
        <rFont val="Times New Roman"/>
      </rPr>
      <t>+/-</t>
    </r>
    <r>
      <rPr>
        <b/>
        <sz val="12"/>
        <color theme="1"/>
        <rFont val="Times New Roman"/>
      </rPr>
      <t>PROX1</t>
    </r>
    <r>
      <rPr>
        <b/>
        <vertAlign val="superscript"/>
        <sz val="12"/>
        <color theme="1"/>
        <rFont val="Times New Roman"/>
      </rPr>
      <t>+</t>
    </r>
    <r>
      <rPr>
        <b/>
        <sz val="12"/>
        <color theme="1"/>
        <rFont val="Times New Roman"/>
      </rPr>
      <t>NRP2</t>
    </r>
    <r>
      <rPr>
        <b/>
        <vertAlign val="superscript"/>
        <sz val="12"/>
        <color theme="1"/>
        <rFont val="Times New Roman"/>
      </rPr>
      <t>+/low</t>
    </r>
    <r>
      <rPr>
        <b/>
        <sz val="12"/>
        <color theme="1"/>
        <rFont val="Times New Roman"/>
      </rPr>
      <t xml:space="preserve"> LEC clusters (Type III)</t>
    </r>
  </si>
  <si>
    <t>Normalised surface area to 5000000</t>
  </si>
  <si>
    <t xml:space="preserve">Normalised each type to surface area </t>
  </si>
  <si>
    <r>
      <t>Sox7</t>
    </r>
    <r>
      <rPr>
        <i/>
        <vertAlign val="superscript"/>
        <sz val="12"/>
        <color theme="1"/>
        <rFont val="Calibri"/>
        <scheme val="minor"/>
      </rPr>
      <t xml:space="preserve">iECKO </t>
    </r>
    <r>
      <rPr>
        <sz val="12"/>
        <color theme="1"/>
        <rFont val="Calibri"/>
        <family val="2"/>
        <charset val="238"/>
        <scheme val="minor"/>
      </rPr>
      <t>eb 34</t>
    </r>
  </si>
  <si>
    <r>
      <t>Sox7</t>
    </r>
    <r>
      <rPr>
        <i/>
        <vertAlign val="superscript"/>
        <sz val="12"/>
        <color theme="1"/>
        <rFont val="Calibri"/>
        <scheme val="minor"/>
      </rPr>
      <t xml:space="preserve">iECKO </t>
    </r>
    <r>
      <rPr>
        <sz val="12"/>
        <color theme="1"/>
        <rFont val="Calibri"/>
        <family val="2"/>
        <charset val="238"/>
        <scheme val="minor"/>
      </rPr>
      <t>eb 30</t>
    </r>
  </si>
  <si>
    <r>
      <t>Sox7</t>
    </r>
    <r>
      <rPr>
        <i/>
        <vertAlign val="superscript"/>
        <sz val="12"/>
        <color theme="1"/>
        <rFont val="Calibri"/>
        <scheme val="minor"/>
      </rPr>
      <t xml:space="preserve">iECKO </t>
    </r>
    <r>
      <rPr>
        <sz val="12"/>
        <color theme="1"/>
        <rFont val="Calibri"/>
        <family val="2"/>
        <charset val="238"/>
        <scheme val="minor"/>
      </rPr>
      <t>eb 32</t>
    </r>
  </si>
  <si>
    <r>
      <t>Sox7</t>
    </r>
    <r>
      <rPr>
        <i/>
        <vertAlign val="superscript"/>
        <sz val="12"/>
        <color theme="1"/>
        <rFont val="Calibri"/>
        <scheme val="minor"/>
      </rPr>
      <t xml:space="preserve">iECKO </t>
    </r>
    <r>
      <rPr>
        <sz val="12"/>
        <color theme="1"/>
        <rFont val="Calibri"/>
        <family val="2"/>
        <charset val="238"/>
        <scheme val="minor"/>
      </rPr>
      <t>eb 28</t>
    </r>
  </si>
  <si>
    <r>
      <t>Sox7</t>
    </r>
    <r>
      <rPr>
        <i/>
        <vertAlign val="superscript"/>
        <sz val="12"/>
        <color theme="1"/>
        <rFont val="Calibri"/>
        <scheme val="minor"/>
      </rPr>
      <t xml:space="preserve">iECKO </t>
    </r>
    <r>
      <rPr>
        <sz val="12"/>
        <color theme="1"/>
        <rFont val="Calibri"/>
        <family val="2"/>
        <charset val="238"/>
        <scheme val="minor"/>
      </rPr>
      <t>eb 24</t>
    </r>
  </si>
  <si>
    <t xml:space="preserve">Total no of PROX1+ LECs or LEC cluster/skin </t>
  </si>
  <si>
    <t xml:space="preserve">Figure 5E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</si>
</sst>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"/>
  </numFmts>
  <fonts count="9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sz val="12"/>
      <color theme="1"/>
      <name val="Times New Roman"/>
    </font>
    <font>
      <b/>
      <vertAlign val="superscript"/>
      <sz val="12"/>
      <color theme="1"/>
      <name val="Times New Roman"/>
    </font>
    <font>
      <i/>
      <sz val="12"/>
      <color theme="1"/>
      <name val="Calibri"/>
      <scheme val="minor"/>
    </font>
    <font>
      <i/>
      <vertAlign val="superscript"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4" xfId="0" applyBorder="1"/>
    <xf numFmtId="0" fontId="0" fillId="0" borderId="0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7" fillId="0" borderId="4" xfId="0" applyFont="1" applyBorder="1"/>
    <xf numFmtId="0" fontId="7" fillId="0" borderId="6" xfId="0" applyFont="1" applyBorder="1"/>
    <xf numFmtId="170" fontId="0" fillId="0" borderId="0" xfId="0" applyNumberFormat="1" applyBorder="1"/>
    <xf numFmtId="170" fontId="0" fillId="0" borderId="7" xfId="0" applyNumberFormat="1" applyBorder="1"/>
    <xf numFmtId="2" fontId="0" fillId="0" borderId="5" xfId="0" applyNumberFormat="1" applyFill="1" applyBorder="1"/>
    <xf numFmtId="0" fontId="0" fillId="0" borderId="3" xfId="0" applyBorder="1"/>
    <xf numFmtId="170" fontId="0" fillId="0" borderId="5" xfId="0" applyNumberFormat="1" applyBorder="1"/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7"/>
  <sheetViews>
    <sheetView tabSelected="1" workbookViewId="0">
      <selection activeCell="A25" sqref="A25"/>
    </sheetView>
  </sheetViews>
  <sheetFormatPr baseColWidth="10" defaultRowHeight="15" x14ac:dyDescent="0"/>
  <cols>
    <col min="1" max="1" width="17.6640625" customWidth="1"/>
    <col min="2" max="2" width="21.6640625" customWidth="1"/>
    <col min="3" max="3" width="20.1640625" customWidth="1"/>
    <col min="4" max="4" width="19.5" customWidth="1"/>
    <col min="5" max="5" width="16.83203125" customWidth="1"/>
    <col min="7" max="7" width="18.5" customWidth="1"/>
    <col min="8" max="8" width="19.6640625" customWidth="1"/>
    <col min="9" max="9" width="19.33203125" customWidth="1"/>
    <col min="10" max="10" width="18.33203125" customWidth="1"/>
    <col min="11" max="11" width="16.6640625" customWidth="1"/>
  </cols>
  <sheetData>
    <row r="4" spans="1:11" ht="60">
      <c r="A4" s="1"/>
      <c r="B4" s="2" t="s">
        <v>5</v>
      </c>
      <c r="C4" s="2" t="s">
        <v>6</v>
      </c>
      <c r="D4" s="2" t="s">
        <v>7</v>
      </c>
      <c r="E4" s="3" t="s">
        <v>4</v>
      </c>
      <c r="G4" s="1"/>
      <c r="H4" s="2" t="s">
        <v>5</v>
      </c>
      <c r="I4" s="2" t="s">
        <v>6</v>
      </c>
      <c r="J4" s="2" t="s">
        <v>7</v>
      </c>
      <c r="K4" s="3" t="s">
        <v>4</v>
      </c>
    </row>
    <row r="5" spans="1:11" ht="16">
      <c r="A5" s="4" t="s">
        <v>0</v>
      </c>
      <c r="B5" s="5">
        <v>2</v>
      </c>
      <c r="C5" s="5">
        <v>4</v>
      </c>
      <c r="D5" s="5">
        <v>4</v>
      </c>
      <c r="E5" s="6">
        <v>9736657</v>
      </c>
      <c r="G5" s="12" t="s">
        <v>10</v>
      </c>
      <c r="H5" s="5">
        <v>8</v>
      </c>
      <c r="I5" s="5">
        <v>4</v>
      </c>
      <c r="J5" s="5">
        <v>2</v>
      </c>
      <c r="K5" s="6">
        <v>4632212</v>
      </c>
    </row>
    <row r="6" spans="1:11" ht="16">
      <c r="A6" s="4" t="s">
        <v>1</v>
      </c>
      <c r="B6" s="7">
        <v>1</v>
      </c>
      <c r="C6" s="7">
        <v>4</v>
      </c>
      <c r="D6" s="7">
        <v>2</v>
      </c>
      <c r="E6" s="8">
        <v>5467375</v>
      </c>
      <c r="G6" s="12" t="s">
        <v>11</v>
      </c>
      <c r="H6" s="5">
        <v>3</v>
      </c>
      <c r="I6" s="5">
        <v>0</v>
      </c>
      <c r="J6" s="5">
        <v>1</v>
      </c>
      <c r="K6" s="6">
        <v>1994495</v>
      </c>
    </row>
    <row r="7" spans="1:11" ht="16">
      <c r="A7" s="4" t="s">
        <v>2</v>
      </c>
      <c r="B7" s="7">
        <v>7</v>
      </c>
      <c r="C7" s="7">
        <v>4</v>
      </c>
      <c r="D7" s="7">
        <v>2</v>
      </c>
      <c r="E7" s="8">
        <v>8201662</v>
      </c>
      <c r="G7" s="12" t="s">
        <v>12</v>
      </c>
      <c r="H7" s="5">
        <v>3</v>
      </c>
      <c r="I7" s="5">
        <v>10</v>
      </c>
      <c r="J7" s="5">
        <v>5</v>
      </c>
      <c r="K7" s="6">
        <v>7358084</v>
      </c>
    </row>
    <row r="8" spans="1:11" ht="16">
      <c r="A8" s="4" t="s">
        <v>3</v>
      </c>
      <c r="B8" s="7">
        <v>1</v>
      </c>
      <c r="C8" s="7">
        <v>2</v>
      </c>
      <c r="D8" s="7">
        <v>0</v>
      </c>
      <c r="E8" s="8">
        <v>2248542</v>
      </c>
      <c r="G8" s="12" t="s">
        <v>13</v>
      </c>
      <c r="H8" s="5">
        <v>2</v>
      </c>
      <c r="I8" s="5">
        <v>8</v>
      </c>
      <c r="J8" s="5">
        <v>8</v>
      </c>
      <c r="K8" s="6">
        <v>5874457</v>
      </c>
    </row>
    <row r="9" spans="1:11" ht="16">
      <c r="A9" s="4"/>
      <c r="B9" s="7"/>
      <c r="C9" s="7"/>
      <c r="D9" s="7"/>
      <c r="E9" s="8"/>
      <c r="G9" s="12" t="s">
        <v>14</v>
      </c>
      <c r="H9" s="5">
        <v>6</v>
      </c>
      <c r="I9" s="5">
        <v>7</v>
      </c>
      <c r="J9" s="5">
        <v>4</v>
      </c>
      <c r="K9" s="6">
        <v>1740949</v>
      </c>
    </row>
    <row r="10" spans="1:11">
      <c r="A10" s="4"/>
      <c r="B10" s="7"/>
      <c r="C10" s="7"/>
      <c r="D10" s="7"/>
      <c r="E10" s="8"/>
      <c r="G10" s="4"/>
      <c r="H10" s="5"/>
      <c r="I10" s="5"/>
      <c r="J10" s="5"/>
      <c r="K10" s="6"/>
    </row>
    <row r="11" spans="1:11">
      <c r="A11" s="4" t="s">
        <v>8</v>
      </c>
      <c r="B11" s="7"/>
      <c r="C11" s="7"/>
      <c r="D11" s="7"/>
      <c r="E11" s="8"/>
      <c r="G11" s="4" t="s">
        <v>8</v>
      </c>
      <c r="H11" s="5"/>
      <c r="I11" s="5"/>
      <c r="J11" s="5"/>
      <c r="K11" s="6"/>
    </row>
    <row r="12" spans="1:11" ht="16">
      <c r="A12" s="4" t="s">
        <v>0</v>
      </c>
      <c r="B12" s="5">
        <v>2</v>
      </c>
      <c r="C12" s="5">
        <v>4</v>
      </c>
      <c r="D12" s="5">
        <v>4</v>
      </c>
      <c r="E12" s="8">
        <f>E5/5000000</f>
        <v>1.9473313999999999</v>
      </c>
      <c r="G12" s="12" t="s">
        <v>10</v>
      </c>
      <c r="H12" s="5">
        <v>8</v>
      </c>
      <c r="I12" s="5">
        <v>4</v>
      </c>
      <c r="J12" s="5">
        <v>2</v>
      </c>
      <c r="K12" s="16">
        <v>0.9264424</v>
      </c>
    </row>
    <row r="13" spans="1:11" ht="16">
      <c r="A13" s="4" t="s">
        <v>1</v>
      </c>
      <c r="B13" s="7">
        <v>1</v>
      </c>
      <c r="C13" s="7">
        <v>4</v>
      </c>
      <c r="D13" s="7">
        <v>2</v>
      </c>
      <c r="E13" s="8">
        <f t="shared" ref="E13:E15" si="0">E6/5000000</f>
        <v>1.093475</v>
      </c>
      <c r="G13" s="12" t="s">
        <v>11</v>
      </c>
      <c r="H13" s="5">
        <v>3</v>
      </c>
      <c r="I13" s="5">
        <v>0</v>
      </c>
      <c r="J13" s="5">
        <v>1</v>
      </c>
      <c r="K13" s="16">
        <v>0.398899</v>
      </c>
    </row>
    <row r="14" spans="1:11" ht="16">
      <c r="A14" s="4" t="s">
        <v>2</v>
      </c>
      <c r="B14" s="7">
        <v>7</v>
      </c>
      <c r="C14" s="7">
        <v>4</v>
      </c>
      <c r="D14" s="7">
        <v>2</v>
      </c>
      <c r="E14" s="8">
        <f t="shared" si="0"/>
        <v>1.6403323999999999</v>
      </c>
      <c r="G14" s="12" t="s">
        <v>12</v>
      </c>
      <c r="H14" s="5">
        <v>3</v>
      </c>
      <c r="I14" s="5">
        <v>10</v>
      </c>
      <c r="J14" s="5">
        <v>5</v>
      </c>
      <c r="K14" s="16">
        <v>1.4716168000000001</v>
      </c>
    </row>
    <row r="15" spans="1:11" ht="16">
      <c r="A15" s="4" t="s">
        <v>3</v>
      </c>
      <c r="B15" s="7">
        <v>1</v>
      </c>
      <c r="C15" s="7">
        <v>2</v>
      </c>
      <c r="D15" s="7">
        <v>0</v>
      </c>
      <c r="E15" s="8">
        <f t="shared" si="0"/>
        <v>0.44970840000000001</v>
      </c>
      <c r="G15" s="12" t="s">
        <v>13</v>
      </c>
      <c r="H15" s="5">
        <v>2</v>
      </c>
      <c r="I15" s="5">
        <v>8</v>
      </c>
      <c r="J15" s="5">
        <v>8</v>
      </c>
      <c r="K15" s="16">
        <v>1.1748913999999999</v>
      </c>
    </row>
    <row r="16" spans="1:11" ht="16">
      <c r="A16" s="4"/>
      <c r="B16" s="7"/>
      <c r="C16" s="7"/>
      <c r="D16" s="7"/>
      <c r="E16" s="8"/>
      <c r="G16" s="12" t="s">
        <v>14</v>
      </c>
      <c r="H16" s="5">
        <v>6</v>
      </c>
      <c r="I16" s="5">
        <v>7</v>
      </c>
      <c r="J16" s="5">
        <v>4</v>
      </c>
      <c r="K16" s="16">
        <v>0.34818979999999999</v>
      </c>
    </row>
    <row r="17" spans="1:11">
      <c r="A17" s="4"/>
      <c r="B17" s="7"/>
      <c r="C17" s="7"/>
      <c r="D17" s="7"/>
      <c r="E17" s="8"/>
      <c r="G17" s="4"/>
      <c r="H17" s="7"/>
      <c r="I17" s="7"/>
      <c r="J17" s="7"/>
      <c r="K17" s="8"/>
    </row>
    <row r="18" spans="1:11">
      <c r="A18" s="4" t="s">
        <v>9</v>
      </c>
      <c r="B18" s="7"/>
      <c r="C18" s="7"/>
      <c r="D18" s="7"/>
      <c r="E18" s="8"/>
      <c r="G18" s="4" t="s">
        <v>9</v>
      </c>
      <c r="H18" s="7"/>
      <c r="I18" s="7"/>
      <c r="J18" s="7"/>
      <c r="K18" s="8"/>
    </row>
    <row r="19" spans="1:11" ht="16">
      <c r="A19" s="4" t="s">
        <v>0</v>
      </c>
      <c r="B19" s="14">
        <f>B5/1.947</f>
        <v>1.027221366204417</v>
      </c>
      <c r="C19" s="14">
        <f>C5/1.947</f>
        <v>2.0544427324088339</v>
      </c>
      <c r="D19" s="14">
        <f>D5/1.947</f>
        <v>2.0544427324088339</v>
      </c>
      <c r="E19" s="8"/>
      <c r="G19" s="12" t="s">
        <v>10</v>
      </c>
      <c r="H19" s="14">
        <v>8.6351833638011382</v>
      </c>
      <c r="I19" s="14">
        <v>4.3175916819005691</v>
      </c>
      <c r="J19" s="14">
        <v>2.1587958409502845</v>
      </c>
      <c r="K19" s="8"/>
    </row>
    <row r="20" spans="1:11" ht="16">
      <c r="A20" s="4" t="s">
        <v>1</v>
      </c>
      <c r="B20" s="14">
        <f>B6/1.09</f>
        <v>0.9174311926605504</v>
      </c>
      <c r="C20" s="14">
        <f>C6/1.09</f>
        <v>3.6697247706422016</v>
      </c>
      <c r="D20" s="14">
        <f>D6/1.09</f>
        <v>1.8348623853211008</v>
      </c>
      <c r="E20" s="8"/>
      <c r="G20" s="12" t="s">
        <v>11</v>
      </c>
      <c r="H20" s="14">
        <v>7.5207007287559007</v>
      </c>
      <c r="I20" s="14">
        <v>0</v>
      </c>
      <c r="J20" s="14">
        <v>2.5069002429186336</v>
      </c>
      <c r="K20" s="8"/>
    </row>
    <row r="21" spans="1:11" ht="16">
      <c r="A21" s="4" t="s">
        <v>2</v>
      </c>
      <c r="B21" s="14">
        <f>B7/1.64033</f>
        <v>4.2674339919406457</v>
      </c>
      <c r="C21" s="14">
        <f>C7/1.64033</f>
        <v>2.4385337096803692</v>
      </c>
      <c r="D21" s="14">
        <f>D7/1.64033</f>
        <v>1.2192668548401846</v>
      </c>
      <c r="E21" s="8"/>
      <c r="G21" s="12" t="s">
        <v>12</v>
      </c>
      <c r="H21" s="14">
        <v>2.0385741722981146</v>
      </c>
      <c r="I21" s="14">
        <v>6.7952472409937146</v>
      </c>
      <c r="J21" s="14">
        <v>3.3976236204968573</v>
      </c>
      <c r="K21" s="8"/>
    </row>
    <row r="22" spans="1:11" ht="16">
      <c r="A22" s="4" t="s">
        <v>3</v>
      </c>
      <c r="B22" s="14">
        <f>B8/0.4497</f>
        <v>2.2237046920169004</v>
      </c>
      <c r="C22" s="14">
        <f>C8/0.4497</f>
        <v>4.4474093840338007</v>
      </c>
      <c r="D22" s="14">
        <f>D8/0.4497</f>
        <v>0</v>
      </c>
      <c r="E22" s="8"/>
      <c r="G22" s="12" t="s">
        <v>13</v>
      </c>
      <c r="H22" s="14">
        <v>1.7022849941705251</v>
      </c>
      <c r="I22" s="14">
        <v>6.8091399766821006</v>
      </c>
      <c r="J22" s="14">
        <v>6.8091399766821006</v>
      </c>
      <c r="K22" s="8"/>
    </row>
    <row r="23" spans="1:11" ht="16">
      <c r="A23" s="9"/>
      <c r="B23" s="10"/>
      <c r="C23" s="10"/>
      <c r="D23" s="10"/>
      <c r="E23" s="11"/>
      <c r="G23" s="13" t="s">
        <v>14</v>
      </c>
      <c r="H23" s="15">
        <v>17.231980948321866</v>
      </c>
      <c r="I23" s="15">
        <v>20.103977773042175</v>
      </c>
      <c r="J23" s="15">
        <v>11.487987298881242</v>
      </c>
      <c r="K23" s="11"/>
    </row>
    <row r="25" spans="1:11">
      <c r="A25" s="19" t="s">
        <v>16</v>
      </c>
    </row>
    <row r="26" spans="1:11">
      <c r="A26" s="1" t="s">
        <v>15</v>
      </c>
      <c r="B26" s="17"/>
    </row>
    <row r="27" spans="1:11">
      <c r="A27" s="4" t="s">
        <v>0</v>
      </c>
      <c r="B27" s="18">
        <f>SUM(B19:D19)</f>
        <v>5.1361068310220848</v>
      </c>
    </row>
    <row r="28" spans="1:11">
      <c r="A28" s="4" t="s">
        <v>1</v>
      </c>
      <c r="B28" s="18">
        <f>SUM(B20:D20)</f>
        <v>6.4220183486238529</v>
      </c>
    </row>
    <row r="29" spans="1:11">
      <c r="A29" s="4" t="s">
        <v>2</v>
      </c>
      <c r="B29" s="18">
        <f>SUM(B21:D21)</f>
        <v>7.9252345564611995</v>
      </c>
    </row>
    <row r="30" spans="1:11">
      <c r="A30" s="4" t="s">
        <v>3</v>
      </c>
      <c r="B30" s="18">
        <f>SUM(B22:D22)</f>
        <v>6.6711140760507011</v>
      </c>
    </row>
    <row r="31" spans="1:11">
      <c r="A31" s="4"/>
      <c r="B31" s="8"/>
    </row>
    <row r="32" spans="1:11" ht="16">
      <c r="A32" s="12" t="s">
        <v>10</v>
      </c>
      <c r="B32" s="18">
        <f>SUM(H19:J19)</f>
        <v>15.111570886651991</v>
      </c>
    </row>
    <row r="33" spans="1:2" ht="16">
      <c r="A33" s="12" t="s">
        <v>11</v>
      </c>
      <c r="B33" s="18">
        <f>SUM(H20:J20)</f>
        <v>10.027600971674534</v>
      </c>
    </row>
    <row r="34" spans="1:2" ht="16">
      <c r="A34" s="12" t="s">
        <v>12</v>
      </c>
      <c r="B34" s="18">
        <f>SUM(H21:J21)</f>
        <v>12.231445033788686</v>
      </c>
    </row>
    <row r="35" spans="1:2" ht="16">
      <c r="A35" s="12" t="s">
        <v>13</v>
      </c>
      <c r="B35" s="18">
        <f>SUM(H22:J22)</f>
        <v>15.320564947534727</v>
      </c>
    </row>
    <row r="36" spans="1:2" ht="16">
      <c r="A36" s="12" t="s">
        <v>14</v>
      </c>
      <c r="B36" s="18">
        <f>SUM(H23:J23)</f>
        <v>48.82394602024528</v>
      </c>
    </row>
    <row r="37" spans="1:2">
      <c r="A37" s="9"/>
      <c r="B37" s="1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Chiang</dc:creator>
  <cp:lastModifiedBy>Ivy Chiang</cp:lastModifiedBy>
  <dcterms:created xsi:type="dcterms:W3CDTF">2022-11-22T10:54:47Z</dcterms:created>
  <dcterms:modified xsi:type="dcterms:W3CDTF">2022-11-22T11:24:44Z</dcterms:modified>
</cp:coreProperties>
</file>